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/>
  </bookViews>
  <sheets>
    <sheet name="таблица 2" sheetId="10" r:id="rId1"/>
  </sheets>
  <definedNames>
    <definedName name="_xlnm.Print_Area" localSheetId="0">'таблица 2'!$A$1:$J$32</definedName>
  </definedNames>
  <calcPr calcId="125725"/>
</workbook>
</file>

<file path=xl/calcChain.xml><?xml version="1.0" encoding="utf-8"?>
<calcChain xmlns="http://schemas.openxmlformats.org/spreadsheetml/2006/main">
  <c r="G27" i="10"/>
  <c r="B17" l="1"/>
  <c r="F28"/>
  <c r="E28"/>
  <c r="D28"/>
  <c r="B16" l="1"/>
  <c r="G28"/>
  <c r="B18" l="1"/>
  <c r="B19"/>
  <c r="B20"/>
  <c r="B21"/>
  <c r="B22"/>
  <c r="B23"/>
  <c r="B24"/>
  <c r="B25"/>
  <c r="B26"/>
  <c r="B27"/>
  <c r="C28"/>
  <c r="H28"/>
  <c r="J28" l="1"/>
  <c r="I28"/>
  <c r="B28"/>
</calcChain>
</file>

<file path=xl/sharedStrings.xml><?xml version="1.0" encoding="utf-8"?>
<sst xmlns="http://schemas.openxmlformats.org/spreadsheetml/2006/main" count="31" uniqueCount="31">
  <si>
    <t xml:space="preserve">Маслянинского района Новосибирской области  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</si>
  <si>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</si>
  <si>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</si>
  <si>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</si>
  <si>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</si>
  <si>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</si>
  <si>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</si>
  <si>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</si>
  <si>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</si>
  <si>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</si>
  <si>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</si>
  <si>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</si>
  <si>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</si>
  <si>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</si>
  <si>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</si>
  <si>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</si>
  <si>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</si>
  <si>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</t>
  </si>
  <si>
    <t>Таблица 2</t>
  </si>
  <si>
    <t>в том числе</t>
  </si>
  <si>
    <t xml:space="preserve">Организация утилизации, переработки и сбора отходов </t>
  </si>
  <si>
    <t>на 2020 год и плановый период 2021-2022 годов»</t>
  </si>
  <si>
    <t>Приложение № 12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</si>
  <si>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в соответствии с заключенными соглашениями</t>
  </si>
  <si>
    <t>ход-ва</t>
  </si>
  <si>
    <t xml:space="preserve">к решению 34 сессии Совета депутатов </t>
  </si>
  <si>
    <t>бюджет Маслянинского района Новосибирской области</t>
  </si>
  <si>
    <t>конкурс Новогоднее оформление</t>
  </si>
  <si>
    <t>на иные цели в целях обеспечения расходных обязательств (софинансирование)</t>
  </si>
  <si>
    <t xml:space="preserve">дорожный фонд </t>
  </si>
  <si>
    <t xml:space="preserve">от 29 января 2020 г. №   300 «О внесении изменений в 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</si>
</sst>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_-* #,##0.00000_р_._-;\-* #,##0.00000_р_._-;_-* &quot;-&quot;??_р_._-;_-@_-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7" fillId="0" borderId="8" xfId="0" applyFont="1" applyFill="1" applyBorder="1" applyAlignment="1">
      <alignment horizontal="left" wrapText="1"/>
    </xf>
    <xf numFmtId="165" fontId="14" fillId="0" borderId="9" xfId="1" applyNumberFormat="1" applyFont="1" applyFill="1" applyBorder="1"/>
    <xf numFmtId="0" fontId="15" fillId="3" borderId="0" xfId="0" applyFont="1" applyFill="1" applyAlignment="1"/>
    <xf numFmtId="0" fontId="7" fillId="0" borderId="10" xfId="0" applyFont="1" applyFill="1" applyBorder="1" applyAlignment="1">
      <alignment horizontal="left" wrapText="1"/>
    </xf>
    <xf numFmtId="0" fontId="11" fillId="0" borderId="11" xfId="0" applyFont="1" applyBorder="1"/>
    <xf numFmtId="4" fontId="16" fillId="3" borderId="12" xfId="0" applyNumberFormat="1" applyFont="1" applyFill="1" applyBorder="1" applyAlignment="1"/>
    <xf numFmtId="0" fontId="17" fillId="3" borderId="0" xfId="0" applyFont="1" applyFill="1" applyAlignment="1"/>
    <xf numFmtId="0" fontId="12" fillId="3" borderId="13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0" borderId="14" xfId="1" applyNumberFormat="1" applyFont="1" applyFill="1" applyBorder="1"/>
    <xf numFmtId="0" fontId="12" fillId="3" borderId="0" xfId="0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167" fontId="14" fillId="2" borderId="14" xfId="1" applyNumberFormat="1" applyFont="1" applyFill="1" applyBorder="1"/>
    <xf numFmtId="167" fontId="14" fillId="4" borderId="14" xfId="1" applyNumberFormat="1" applyFont="1" applyFill="1" applyBorder="1"/>
    <xf numFmtId="167" fontId="14" fillId="2" borderId="9" xfId="1" applyNumberFormat="1" applyFont="1" applyFill="1" applyBorder="1"/>
    <xf numFmtId="167" fontId="14" fillId="4" borderId="9" xfId="1" applyNumberFormat="1" applyFont="1" applyFill="1" applyBorder="1"/>
    <xf numFmtId="167" fontId="16" fillId="2" borderId="12" xfId="0" applyNumberFormat="1" applyFont="1" applyFill="1" applyBorder="1" applyAlignment="1"/>
    <xf numFmtId="167" fontId="16" fillId="4" borderId="12" xfId="0" applyNumberFormat="1" applyFont="1" applyFill="1" applyBorder="1" applyAlignment="1"/>
    <xf numFmtId="0" fontId="1" fillId="0" borderId="3" xfId="0" applyFont="1" applyBorder="1" applyAlignment="1">
      <alignment horizontal="center" wrapText="1"/>
    </xf>
    <xf numFmtId="0" fontId="1" fillId="4" borderId="3" xfId="0" applyFont="1" applyFill="1" applyBorder="1" applyAlignment="1">
      <alignment horizontal="center" wrapText="1"/>
    </xf>
    <xf numFmtId="0" fontId="1" fillId="0" borderId="12" xfId="0" applyFont="1" applyBorder="1" applyAlignment="1">
      <alignment wrapText="1"/>
    </xf>
    <xf numFmtId="0" fontId="1" fillId="4" borderId="4" xfId="0" applyFont="1" applyFill="1" applyBorder="1" applyAlignment="1">
      <alignment horizontal="center" wrapText="1"/>
    </xf>
    <xf numFmtId="0" fontId="1" fillId="4" borderId="12" xfId="0" applyFont="1" applyFill="1" applyBorder="1" applyAlignment="1">
      <alignment wrapText="1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9" fillId="3" borderId="0" xfId="0" applyFont="1" applyFill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tabSelected="1" zoomScaleNormal="100" zoomScaleSheetLayoutView="100" workbookViewId="0">
      <selection activeCell="I5" sqref="I5"/>
    </sheetView>
  </sheetViews>
  <sheetFormatPr defaultColWidth="9.109375" defaultRowHeight="13.2"/>
  <cols>
    <col min="1" max="1" width="25.6640625" style="1" customWidth="1"/>
    <col min="2" max="2" width="24.88671875" style="1" customWidth="1"/>
    <col min="3" max="6" width="15.77734375" style="1" hidden="1" customWidth="1"/>
    <col min="7" max="7" width="15.88671875" style="1" hidden="1" customWidth="1"/>
    <col min="8" max="8" width="16" style="1" hidden="1" customWidth="1"/>
    <col min="9" max="10" width="24.88671875" style="1" customWidth="1"/>
    <col min="11" max="16384" width="9.109375" style="1"/>
  </cols>
  <sheetData>
    <row r="1" spans="1:11" s="33" customFormat="1" ht="17.25" customHeight="1">
      <c r="A1" s="29"/>
      <c r="B1" s="30"/>
      <c r="C1" s="30"/>
      <c r="D1" s="30"/>
      <c r="E1" s="30"/>
      <c r="F1" s="30"/>
      <c r="G1" s="30"/>
      <c r="H1" s="30"/>
      <c r="I1" s="30"/>
      <c r="J1" s="31" t="s">
        <v>22</v>
      </c>
      <c r="K1" s="32"/>
    </row>
    <row r="2" spans="1:11" s="33" customFormat="1" ht="12" customHeight="1">
      <c r="A2" s="34"/>
      <c r="B2" s="35"/>
      <c r="C2" s="35"/>
      <c r="D2" s="35"/>
      <c r="E2" s="35"/>
      <c r="F2" s="35"/>
      <c r="G2" s="35"/>
      <c r="H2" s="35"/>
      <c r="I2" s="35"/>
      <c r="J2" s="36" t="s">
        <v>25</v>
      </c>
      <c r="K2" s="37"/>
    </row>
    <row r="3" spans="1:11" s="33" customFormat="1" ht="12.75" customHeight="1">
      <c r="A3" s="38"/>
      <c r="B3" s="35"/>
      <c r="C3" s="35"/>
      <c r="D3" s="35"/>
      <c r="E3" s="35"/>
      <c r="F3" s="35"/>
      <c r="G3" s="35"/>
      <c r="H3" s="35"/>
      <c r="I3" s="35"/>
      <c r="J3" s="36" t="s">
        <v>0</v>
      </c>
      <c r="K3" s="37"/>
    </row>
    <row r="4" spans="1:11" s="33" customFormat="1" ht="12" customHeight="1">
      <c r="A4" s="34"/>
      <c r="B4" s="60" t="s">
        <v>30</v>
      </c>
      <c r="C4" s="60"/>
      <c r="D4" s="60"/>
      <c r="E4" s="60"/>
      <c r="F4" s="60"/>
      <c r="G4" s="60"/>
      <c r="H4" s="60"/>
      <c r="I4" s="60"/>
      <c r="J4" s="60"/>
      <c r="K4" s="37"/>
    </row>
    <row r="5" spans="1:11" s="33" customFormat="1" ht="15.6">
      <c r="A5" s="39"/>
      <c r="B5" s="39"/>
      <c r="C5" s="39"/>
      <c r="D5" s="39"/>
      <c r="E5" s="39"/>
      <c r="F5" s="39"/>
      <c r="G5" s="39"/>
      <c r="H5" s="39"/>
      <c r="J5" s="36" t="s">
        <v>26</v>
      </c>
    </row>
    <row r="6" spans="1:11" s="33" customFormat="1" ht="15.6">
      <c r="A6" s="39"/>
      <c r="B6" s="39"/>
      <c r="C6" s="39"/>
      <c r="D6" s="39"/>
      <c r="E6" s="39"/>
      <c r="F6" s="39"/>
      <c r="G6" s="39"/>
      <c r="H6" s="39"/>
      <c r="J6" s="36" t="s">
        <v>21</v>
      </c>
    </row>
    <row r="7" spans="1:11" ht="13.8">
      <c r="A7" s="2"/>
      <c r="B7" s="2"/>
      <c r="C7" s="2"/>
      <c r="D7" s="2"/>
      <c r="E7" s="2"/>
      <c r="F7" s="2"/>
      <c r="G7" s="2"/>
      <c r="H7" s="2"/>
      <c r="I7" s="3"/>
      <c r="J7" s="3"/>
      <c r="K7" s="3"/>
    </row>
    <row r="8" spans="1:11" ht="60.6" customHeight="1">
      <c r="A8" s="51" t="s">
        <v>17</v>
      </c>
      <c r="B8" s="51"/>
      <c r="C8" s="51"/>
      <c r="D8" s="51"/>
      <c r="E8" s="51"/>
      <c r="F8" s="51"/>
      <c r="G8" s="51"/>
      <c r="H8" s="51"/>
      <c r="I8" s="51"/>
      <c r="J8" s="51"/>
      <c r="K8" s="3"/>
    </row>
    <row r="9" spans="1:11" ht="1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3"/>
    </row>
    <row r="10" spans="1:11" ht="13.8">
      <c r="A10" s="2"/>
      <c r="B10" s="5"/>
      <c r="C10" s="5"/>
      <c r="D10" s="5"/>
      <c r="E10" s="5"/>
      <c r="F10" s="5"/>
      <c r="G10" s="5"/>
      <c r="H10" s="5"/>
      <c r="I10" s="3"/>
      <c r="J10" s="6" t="s">
        <v>18</v>
      </c>
      <c r="K10" s="3"/>
    </row>
    <row r="11" spans="1:11" ht="62.25" customHeight="1">
      <c r="A11" s="52" t="s">
        <v>23</v>
      </c>
      <c r="B11" s="52"/>
      <c r="C11" s="52"/>
      <c r="D11" s="52"/>
      <c r="E11" s="52"/>
      <c r="F11" s="52"/>
      <c r="G11" s="52"/>
      <c r="H11" s="52"/>
      <c r="I11" s="52"/>
      <c r="J11" s="52"/>
      <c r="K11" s="3"/>
    </row>
    <row r="13" spans="1:11" ht="13.8" thickBot="1">
      <c r="A13" s="7"/>
      <c r="B13" s="8"/>
      <c r="C13" s="8"/>
      <c r="D13" s="8"/>
      <c r="E13" s="8"/>
      <c r="F13" s="8"/>
      <c r="G13" s="8"/>
      <c r="H13" s="8"/>
      <c r="J13" s="9" t="s">
        <v>1</v>
      </c>
    </row>
    <row r="14" spans="1:11" s="10" customFormat="1" ht="15" customHeight="1" thickBot="1">
      <c r="A14" s="53" t="s">
        <v>2</v>
      </c>
      <c r="B14" s="53">
        <v>2020</v>
      </c>
      <c r="C14" s="56" t="s">
        <v>19</v>
      </c>
      <c r="D14" s="57"/>
      <c r="E14" s="57"/>
      <c r="F14" s="57"/>
      <c r="G14" s="57"/>
      <c r="H14" s="58"/>
      <c r="I14" s="53">
        <v>2021</v>
      </c>
      <c r="J14" s="53">
        <v>2022</v>
      </c>
    </row>
    <row r="15" spans="1:11" s="10" customFormat="1" ht="60" customHeight="1" thickBot="1">
      <c r="A15" s="54"/>
      <c r="B15" s="59"/>
      <c r="C15" s="46" t="s">
        <v>20</v>
      </c>
      <c r="D15" s="47" t="s">
        <v>27</v>
      </c>
      <c r="E15" s="47" t="s">
        <v>29</v>
      </c>
      <c r="F15" s="49" t="s">
        <v>28</v>
      </c>
      <c r="G15" s="50" t="s">
        <v>24</v>
      </c>
      <c r="H15" s="48"/>
      <c r="I15" s="59"/>
      <c r="J15" s="59"/>
    </row>
    <row r="16" spans="1:11" s="10" customFormat="1" ht="18" customHeight="1">
      <c r="A16" s="11" t="s">
        <v>3</v>
      </c>
      <c r="B16" s="40">
        <f t="shared" ref="B16:B27" si="0">SUM(C16:H16)</f>
        <v>3490</v>
      </c>
      <c r="C16" s="40"/>
      <c r="D16" s="41">
        <v>10</v>
      </c>
      <c r="E16" s="41">
        <v>800</v>
      </c>
      <c r="F16" s="41">
        <v>2680</v>
      </c>
      <c r="G16" s="40"/>
      <c r="H16" s="40"/>
      <c r="I16" s="27"/>
      <c r="J16" s="12"/>
    </row>
    <row r="17" spans="1:10" s="10" customFormat="1" ht="13.8">
      <c r="A17" s="13" t="s">
        <v>4</v>
      </c>
      <c r="B17" s="40">
        <f t="shared" si="0"/>
        <v>178.56</v>
      </c>
      <c r="C17" s="42">
        <v>73.599999999999994</v>
      </c>
      <c r="D17" s="43">
        <v>2</v>
      </c>
      <c r="E17" s="42"/>
      <c r="F17" s="42"/>
      <c r="G17" s="43">
        <v>102.96</v>
      </c>
      <c r="H17" s="42"/>
      <c r="I17" s="14"/>
      <c r="J17" s="14"/>
    </row>
    <row r="18" spans="1:10" s="10" customFormat="1" ht="13.8">
      <c r="A18" s="13" t="s">
        <v>5</v>
      </c>
      <c r="B18" s="40">
        <f t="shared" si="0"/>
        <v>294.387</v>
      </c>
      <c r="C18" s="42">
        <v>23.1</v>
      </c>
      <c r="D18" s="42"/>
      <c r="E18" s="42"/>
      <c r="F18" s="42"/>
      <c r="G18" s="43">
        <v>271.28699999999998</v>
      </c>
      <c r="H18" s="42"/>
      <c r="I18" s="14"/>
      <c r="J18" s="14"/>
    </row>
    <row r="19" spans="1:10" s="10" customFormat="1" ht="13.8">
      <c r="A19" s="13" t="s">
        <v>6</v>
      </c>
      <c r="B19" s="40">
        <f t="shared" si="0"/>
        <v>148.5</v>
      </c>
      <c r="C19" s="42">
        <v>36.5</v>
      </c>
      <c r="D19" s="43">
        <v>2</v>
      </c>
      <c r="E19" s="42"/>
      <c r="F19" s="42"/>
      <c r="G19" s="43">
        <v>110</v>
      </c>
      <c r="H19" s="42"/>
      <c r="I19" s="14"/>
      <c r="J19" s="14"/>
    </row>
    <row r="20" spans="1:10" s="10" customFormat="1" ht="13.8">
      <c r="A20" s="13" t="s">
        <v>7</v>
      </c>
      <c r="B20" s="40">
        <f t="shared" si="0"/>
        <v>790.2</v>
      </c>
      <c r="C20" s="42">
        <v>28.7</v>
      </c>
      <c r="D20" s="43">
        <v>5</v>
      </c>
      <c r="E20" s="43">
        <v>300</v>
      </c>
      <c r="F20" s="43">
        <v>220.5</v>
      </c>
      <c r="G20" s="43">
        <v>236</v>
      </c>
      <c r="H20" s="42"/>
      <c r="I20" s="14"/>
      <c r="J20" s="14"/>
    </row>
    <row r="21" spans="1:10" s="10" customFormat="1" ht="13.8">
      <c r="A21" s="13" t="s">
        <v>8</v>
      </c>
      <c r="B21" s="40">
        <f t="shared" si="0"/>
        <v>711.5</v>
      </c>
      <c r="C21" s="42">
        <v>39</v>
      </c>
      <c r="D21" s="43">
        <v>2</v>
      </c>
      <c r="E21" s="42"/>
      <c r="F21" s="43">
        <v>406.5</v>
      </c>
      <c r="G21" s="43">
        <v>264</v>
      </c>
      <c r="H21" s="42"/>
      <c r="I21" s="14"/>
      <c r="J21" s="14"/>
    </row>
    <row r="22" spans="1:10" s="15" customFormat="1" ht="13.8">
      <c r="A22" s="13" t="s">
        <v>9</v>
      </c>
      <c r="B22" s="40">
        <f t="shared" si="0"/>
        <v>48.4</v>
      </c>
      <c r="C22" s="42">
        <v>43.4</v>
      </c>
      <c r="D22" s="43">
        <v>5</v>
      </c>
      <c r="E22" s="42"/>
      <c r="F22" s="42"/>
      <c r="G22" s="42"/>
      <c r="H22" s="42"/>
      <c r="I22" s="14"/>
      <c r="J22" s="14"/>
    </row>
    <row r="23" spans="1:10" s="10" customFormat="1" ht="13.8">
      <c r="A23" s="13" t="s">
        <v>10</v>
      </c>
      <c r="B23" s="40">
        <f t="shared" si="0"/>
        <v>1313.789</v>
      </c>
      <c r="C23" s="42">
        <v>61.4</v>
      </c>
      <c r="D23" s="43">
        <v>2</v>
      </c>
      <c r="E23" s="42"/>
      <c r="F23" s="42"/>
      <c r="G23" s="43">
        <v>1250.3889999999999</v>
      </c>
      <c r="H23" s="42"/>
      <c r="I23" s="14"/>
      <c r="J23" s="14"/>
    </row>
    <row r="24" spans="1:10" s="10" customFormat="1" ht="13.8">
      <c r="A24" s="13" t="s">
        <v>11</v>
      </c>
      <c r="B24" s="40">
        <f t="shared" si="0"/>
        <v>36.200000000000003</v>
      </c>
      <c r="C24" s="42">
        <v>31.2</v>
      </c>
      <c r="D24" s="43">
        <v>5</v>
      </c>
      <c r="E24" s="42"/>
      <c r="F24" s="42"/>
      <c r="G24" s="42"/>
      <c r="H24" s="42"/>
      <c r="I24" s="14"/>
      <c r="J24" s="14"/>
    </row>
    <row r="25" spans="1:10" s="10" customFormat="1" ht="13.8">
      <c r="A25" s="13" t="s">
        <v>12</v>
      </c>
      <c r="B25" s="40">
        <f t="shared" si="0"/>
        <v>2985</v>
      </c>
      <c r="C25" s="42">
        <v>278</v>
      </c>
      <c r="D25" s="43">
        <v>5</v>
      </c>
      <c r="E25" s="43">
        <v>1670</v>
      </c>
      <c r="F25" s="42">
        <v>832</v>
      </c>
      <c r="G25" s="43">
        <v>200</v>
      </c>
      <c r="H25" s="42"/>
      <c r="I25" s="14"/>
      <c r="J25" s="14"/>
    </row>
    <row r="26" spans="1:10" s="10" customFormat="1" ht="13.8">
      <c r="A26" s="13" t="s">
        <v>13</v>
      </c>
      <c r="B26" s="40">
        <f t="shared" si="0"/>
        <v>28.3</v>
      </c>
      <c r="C26" s="42">
        <v>24.3</v>
      </c>
      <c r="D26" s="43">
        <v>4</v>
      </c>
      <c r="E26" s="42"/>
      <c r="F26" s="42"/>
      <c r="G26" s="42"/>
      <c r="H26" s="42"/>
      <c r="I26" s="14"/>
      <c r="J26" s="14"/>
    </row>
    <row r="27" spans="1:10" s="10" customFormat="1" ht="14.4" thickBot="1">
      <c r="A27" s="16" t="s">
        <v>14</v>
      </c>
      <c r="B27" s="40">
        <f t="shared" si="0"/>
        <v>1294.8</v>
      </c>
      <c r="C27" s="42">
        <v>60.8</v>
      </c>
      <c r="D27" s="43">
        <v>4</v>
      </c>
      <c r="E27" s="42"/>
      <c r="F27" s="42"/>
      <c r="G27" s="43">
        <f>1000+100+130</f>
        <v>1230</v>
      </c>
      <c r="H27" s="42"/>
      <c r="I27" s="14"/>
      <c r="J27" s="14"/>
    </row>
    <row r="28" spans="1:10" s="19" customFormat="1" ht="14.4" thickBot="1">
      <c r="A28" s="17" t="s">
        <v>15</v>
      </c>
      <c r="B28" s="44">
        <f>SUM(B16:B27)</f>
        <v>11319.635999999999</v>
      </c>
      <c r="C28" s="44">
        <f t="shared" ref="C28:H28" si="1">SUM(C16:C27)</f>
        <v>699.99999999999989</v>
      </c>
      <c r="D28" s="45">
        <f t="shared" si="1"/>
        <v>46</v>
      </c>
      <c r="E28" s="45">
        <f t="shared" si="1"/>
        <v>2770</v>
      </c>
      <c r="F28" s="45">
        <f t="shared" si="1"/>
        <v>4139</v>
      </c>
      <c r="G28" s="45">
        <f t="shared" si="1"/>
        <v>3664.636</v>
      </c>
      <c r="H28" s="44">
        <f t="shared" si="1"/>
        <v>0</v>
      </c>
      <c r="I28" s="18">
        <f>SUM(I16:I27)</f>
        <v>0</v>
      </c>
      <c r="J28" s="18">
        <f>SUM(J16:J27)</f>
        <v>0</v>
      </c>
    </row>
    <row r="29" spans="1:10" s="10" customFormat="1">
      <c r="A29" s="20"/>
      <c r="B29" s="20"/>
      <c r="C29" s="28"/>
      <c r="D29" s="28"/>
      <c r="E29" s="28"/>
      <c r="F29" s="28"/>
      <c r="G29" s="28"/>
      <c r="H29" s="28"/>
    </row>
    <row r="30" spans="1:10" s="21" customFormat="1">
      <c r="I30" s="22"/>
    </row>
    <row r="31" spans="1:10" s="23" customFormat="1"/>
    <row r="32" spans="1:10" s="24" customFormat="1">
      <c r="A32" s="55" t="s">
        <v>16</v>
      </c>
      <c r="B32" s="55"/>
      <c r="C32" s="55"/>
      <c r="D32" s="55"/>
      <c r="E32" s="55"/>
      <c r="F32" s="55"/>
      <c r="G32" s="55"/>
      <c r="H32" s="55"/>
      <c r="I32" s="55"/>
      <c r="J32" s="55"/>
    </row>
    <row r="34" spans="2:10">
      <c r="J34" s="25"/>
    </row>
    <row r="35" spans="2:10">
      <c r="B35" s="26"/>
      <c r="C35" s="26"/>
      <c r="D35" s="26"/>
      <c r="E35" s="26"/>
      <c r="F35" s="26"/>
      <c r="G35" s="26"/>
      <c r="H35" s="26"/>
      <c r="I35" s="25"/>
      <c r="J35" s="25"/>
    </row>
  </sheetData>
  <mergeCells count="9">
    <mergeCell ref="B4:J4"/>
    <mergeCell ref="A8:J8"/>
    <mergeCell ref="A11:J11"/>
    <mergeCell ref="A14:A15"/>
    <mergeCell ref="A32:J32"/>
    <mergeCell ref="C14:H14"/>
    <mergeCell ref="B14:B15"/>
    <mergeCell ref="I14:I15"/>
    <mergeCell ref="J14:J15"/>
  </mergeCells>
  <printOptions horizontalCentered="1"/>
  <pageMargins left="1.1811023622047245" right="0.59055118110236227" top="0.78740157480314965" bottom="0.78740157480314965" header="0" footer="0"/>
  <pageSetup paperSize="9"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</vt:lpstr>
      <vt:lpstr>'таблица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2020-01-28T07:39:15Z</cp:lastPrinted>
  <dcterms:created xsi:type="dcterms:W3CDTF">2019-11-08T03:30:05Z</dcterms:created>
  <dcterms:modified xsi:type="dcterms:W3CDTF">2020-01-30T05:11:03Z</dcterms:modified>
</cp:coreProperties>
</file>